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6.06.02 CURSO AFC CTAS E IS\IMPUESTO SOCIEDADES\MATERIAL IS Y 282\SUPUESTO LA PLATANERA VERDE, S.L\"/>
    </mc:Choice>
  </mc:AlternateContent>
  <xr:revisionPtr revIDLastSave="0" documentId="13_ncr:1_{8351DE51-DE46-402E-B8CB-8A10A8D59F62}" xr6:coauthVersionLast="47" xr6:coauthVersionMax="47" xr10:uidLastSave="{00000000-0000-0000-0000-000000000000}"/>
  <bookViews>
    <workbookView xWindow="-28920" yWindow="-105" windowWidth="29040" windowHeight="15840" xr2:uid="{889A9753-00AF-4850-9F85-17650444550F}"/>
  </bookViews>
  <sheets>
    <sheet name="Hoja1" sheetId="1" r:id="rId1"/>
    <sheet name="Hoja2" sheetId="2" r:id="rId2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A11" i="1"/>
  <c r="J7" i="1"/>
  <c r="J6" i="1"/>
  <c r="J5" i="1"/>
  <c r="J4" i="1"/>
  <c r="K4" i="1" s="1"/>
  <c r="J3" i="1"/>
  <c r="J8" i="1" l="1"/>
</calcChain>
</file>

<file path=xl/sharedStrings.xml><?xml version="1.0" encoding="utf-8"?>
<sst xmlns="http://schemas.openxmlformats.org/spreadsheetml/2006/main" count="15" uniqueCount="14">
  <si>
    <t>DEBE</t>
  </si>
  <si>
    <t>CUENTA</t>
  </si>
  <si>
    <t>CONCEPTO</t>
  </si>
  <si>
    <t>HABER</t>
  </si>
  <si>
    <t>Año</t>
  </si>
  <si>
    <t>Cobro (€)</t>
  </si>
  <si>
    <t>% sobre total</t>
  </si>
  <si>
    <t>Beneficio fiscal imputado</t>
  </si>
  <si>
    <t>CONSTRUCCIONES</t>
  </si>
  <si>
    <t>TERRENOS Y BIENES NATURALES</t>
  </si>
  <si>
    <t>BENEFICIOS PROCEDENTES INMOV. MATERIAL</t>
  </si>
  <si>
    <t>A.A. ACUMULADA CONSTRUCCIONES a</t>
  </si>
  <si>
    <t>BANCOS E INSTITUCIONES CREDITO a</t>
  </si>
  <si>
    <t>DEUDORES POR VENTA LOCAL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</si>
</sst>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_ ;[Red]\-#,##0.00\ 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4" fontId="0" fillId="0" borderId="0" xfId="0" applyNumberFormat="1"/>
    <xf numFmtId="164" fontId="0" fillId="0" borderId="0" xfId="0" applyNumberFormat="1"/>
    <xf numFmtId="4" fontId="1" fillId="0" borderId="0" xfId="0" applyNumberFormat="1" applyFont="1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3" fontId="0" fillId="2" borderId="0" xfId="0" applyNumberFormat="1" applyFill="1" applyAlignment="1">
      <alignment vertical="center" wrapText="1"/>
    </xf>
    <xf numFmtId="9" fontId="0" fillId="2" borderId="0" xfId="0" applyNumberFormat="1" applyFill="1" applyAlignment="1">
      <alignment vertical="center" wrapText="1"/>
    </xf>
    <xf numFmtId="165" fontId="0" fillId="2" borderId="0" xfId="0" applyNumberFormat="1" applyFill="1" applyAlignment="1">
      <alignment vertical="center" wrapText="1"/>
    </xf>
    <xf numFmtId="0" fontId="0" fillId="2" borderId="0" xfId="0" applyFill="1"/>
    <xf numFmtId="165" fontId="0" fillId="2" borderId="0" xfId="0" applyNumberFormat="1" applyFill="1"/>
    <xf numFmtId="165" fontId="0" fillId="2" borderId="2" xfId="0" applyNumberFormat="1" applyFill="1" applyBorder="1" applyAlignment="1">
      <alignment vertical="center" wrapText="1"/>
    </xf>
    <xf numFmtId="165" fontId="0" fillId="2" borderId="3" xfId="0" applyNumberFormat="1" applyFill="1" applyBorder="1" applyAlignment="1">
      <alignment vertical="center" wrapText="1"/>
    </xf>
    <xf numFmtId="165" fontId="0" fillId="2" borderId="4" xfId="0" applyNumberFormat="1" applyFill="1" applyBorder="1" applyAlignment="1">
      <alignment vertical="center" wrapText="1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4" fontId="0" fillId="0" borderId="8" xfId="0" applyNumberFormat="1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4" fontId="0" fillId="0" borderId="9" xfId="0" applyNumberFormat="1" applyBorder="1"/>
    <xf numFmtId="4" fontId="0" fillId="0" borderId="10" xfId="0" applyNumberFormat="1" applyBorder="1"/>
    <xf numFmtId="0" fontId="0" fillId="0" borderId="11" xfId="0" applyBorder="1"/>
    <xf numFmtId="164" fontId="0" fillId="0" borderId="11" xfId="0" applyNumberFormat="1" applyBorder="1"/>
    <xf numFmtId="4" fontId="0" fillId="0" borderId="1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B2E1-3E39-4208-BFA3-9148E2809171}">
  <dimension ref="A2:K36"/>
  <sheetViews>
    <sheetView tabSelected="1" workbookViewId="0">
      <selection activeCell="I20" sqref="I20"/>
    </sheetView>
  </sheetViews>
  <sheetFormatPr baseColWidth="10" defaultRowHeight="15" x14ac:dyDescent="0.25"/>
  <cols>
    <col min="3" max="3" width="65.140625" customWidth="1"/>
  </cols>
  <sheetData>
    <row r="2" spans="1:11" ht="45" x14ac:dyDescent="0.25">
      <c r="A2" s="1" t="s">
        <v>0</v>
      </c>
      <c r="B2" s="1" t="s">
        <v>1</v>
      </c>
      <c r="C2" s="1" t="s">
        <v>2</v>
      </c>
      <c r="D2" s="1" t="s">
        <v>1</v>
      </c>
      <c r="E2" s="1" t="s">
        <v>3</v>
      </c>
      <c r="G2" s="5" t="s">
        <v>4</v>
      </c>
      <c r="H2" s="5" t="s">
        <v>5</v>
      </c>
      <c r="I2" s="5" t="s">
        <v>6</v>
      </c>
      <c r="J2" s="5" t="s">
        <v>7</v>
      </c>
    </row>
    <row r="3" spans="1:11" ht="15.95" customHeight="1" thickBot="1" x14ac:dyDescent="0.3">
      <c r="A3" s="18"/>
      <c r="B3" s="19"/>
      <c r="C3" s="19"/>
      <c r="D3" s="19"/>
      <c r="E3" s="20"/>
      <c r="G3" s="6">
        <v>2025</v>
      </c>
      <c r="H3" s="7">
        <v>90000</v>
      </c>
      <c r="I3" s="8">
        <v>0.2</v>
      </c>
      <c r="J3" s="9">
        <f>E$9/5</f>
        <v>70709.847999999998</v>
      </c>
    </row>
    <row r="4" spans="1:11" x14ac:dyDescent="0.25">
      <c r="A4" s="21">
        <v>11250</v>
      </c>
      <c r="B4" s="22">
        <v>281.10000000000002</v>
      </c>
      <c r="C4" s="22" t="s">
        <v>11</v>
      </c>
      <c r="D4" s="22"/>
      <c r="E4" s="23"/>
      <c r="G4" s="6">
        <v>2026</v>
      </c>
      <c r="H4" s="7">
        <v>90000</v>
      </c>
      <c r="I4" s="8">
        <v>0.2</v>
      </c>
      <c r="J4" s="12">
        <f t="shared" ref="J4:J7" si="0">E$9/5</f>
        <v>70709.847999999998</v>
      </c>
      <c r="K4" s="15">
        <f>SUM(J4:J7)</f>
        <v>282839.39199999999</v>
      </c>
    </row>
    <row r="5" spans="1:11" x14ac:dyDescent="0.25">
      <c r="A5" s="21"/>
      <c r="B5" s="22"/>
      <c r="C5" s="24" t="s">
        <v>8</v>
      </c>
      <c r="D5" s="25">
        <v>211.1</v>
      </c>
      <c r="E5" s="26">
        <v>75700.759999999995</v>
      </c>
      <c r="G5" s="6">
        <v>2027</v>
      </c>
      <c r="H5" s="7">
        <v>90000</v>
      </c>
      <c r="I5" s="8">
        <v>0.2</v>
      </c>
      <c r="J5" s="13">
        <f t="shared" si="0"/>
        <v>70709.847999999998</v>
      </c>
      <c r="K5" s="16"/>
    </row>
    <row r="6" spans="1:11" x14ac:dyDescent="0.25">
      <c r="A6" s="21"/>
      <c r="B6" s="22"/>
      <c r="C6" s="24" t="s">
        <v>9</v>
      </c>
      <c r="D6" s="25">
        <v>210</v>
      </c>
      <c r="E6" s="26">
        <v>32000</v>
      </c>
      <c r="G6" s="6">
        <v>2028</v>
      </c>
      <c r="H6" s="7">
        <v>90000</v>
      </c>
      <c r="I6" s="8">
        <v>0.2</v>
      </c>
      <c r="J6" s="13">
        <f t="shared" si="0"/>
        <v>70709.847999999998</v>
      </c>
      <c r="K6" s="16"/>
    </row>
    <row r="7" spans="1:11" ht="15.75" thickBot="1" x14ac:dyDescent="0.3">
      <c r="A7" s="21">
        <v>90000</v>
      </c>
      <c r="B7" s="22">
        <v>572.1</v>
      </c>
      <c r="C7" s="22" t="s">
        <v>12</v>
      </c>
      <c r="D7" s="25"/>
      <c r="E7" s="26"/>
      <c r="G7" s="6">
        <v>2029</v>
      </c>
      <c r="H7" s="7">
        <v>90000</v>
      </c>
      <c r="I7" s="8">
        <v>0.2</v>
      </c>
      <c r="J7" s="14">
        <f t="shared" si="0"/>
        <v>70709.847999999998</v>
      </c>
      <c r="K7" s="17"/>
    </row>
    <row r="8" spans="1:11" x14ac:dyDescent="0.25">
      <c r="A8" s="21">
        <v>360000</v>
      </c>
      <c r="B8" s="22">
        <v>440.1</v>
      </c>
      <c r="C8" s="22" t="s">
        <v>13</v>
      </c>
      <c r="D8" s="25"/>
      <c r="E8" s="26"/>
      <c r="G8" s="10"/>
      <c r="H8" s="10"/>
      <c r="I8" s="10"/>
      <c r="J8" s="11">
        <f>SUM(J3:J7)</f>
        <v>353549.24</v>
      </c>
    </row>
    <row r="9" spans="1:11" x14ac:dyDescent="0.25">
      <c r="A9" s="21"/>
      <c r="B9" s="22"/>
      <c r="C9" s="24" t="s">
        <v>10</v>
      </c>
      <c r="D9" s="25">
        <v>771.1</v>
      </c>
      <c r="E9" s="26">
        <v>353549.24</v>
      </c>
    </row>
    <row r="10" spans="1:11" x14ac:dyDescent="0.25">
      <c r="A10" s="27"/>
      <c r="B10" s="28"/>
      <c r="C10" s="28"/>
      <c r="D10" s="29"/>
      <c r="E10" s="30"/>
    </row>
    <row r="11" spans="1:11" x14ac:dyDescent="0.25">
      <c r="A11" s="4">
        <f>SUM(A4:A9)</f>
        <v>461250</v>
      </c>
      <c r="D11" s="3"/>
      <c r="E11" s="4">
        <f>SUM(E5:E9)</f>
        <v>461250</v>
      </c>
    </row>
    <row r="12" spans="1:11" x14ac:dyDescent="0.25">
      <c r="A12" s="2"/>
      <c r="D12" s="3"/>
      <c r="E12" s="2"/>
    </row>
    <row r="13" spans="1:11" x14ac:dyDescent="0.25">
      <c r="A13" s="2"/>
      <c r="D13" s="3"/>
      <c r="E13" s="2"/>
    </row>
    <row r="14" spans="1:11" x14ac:dyDescent="0.25">
      <c r="D14" s="3"/>
      <c r="E14" s="2"/>
    </row>
    <row r="15" spans="1:11" x14ac:dyDescent="0.25">
      <c r="D15" s="3"/>
      <c r="E15" s="2"/>
    </row>
    <row r="16" spans="1:11" x14ac:dyDescent="0.25">
      <c r="D16" s="3"/>
      <c r="E16" s="2"/>
    </row>
    <row r="17" spans="1:5" x14ac:dyDescent="0.25">
      <c r="D17" s="3"/>
      <c r="E17" s="2"/>
    </row>
    <row r="18" spans="1:5" x14ac:dyDescent="0.25">
      <c r="D18" s="3"/>
      <c r="E18" s="2"/>
    </row>
    <row r="19" spans="1:5" x14ac:dyDescent="0.25">
      <c r="D19" s="3"/>
      <c r="E19" s="2"/>
    </row>
    <row r="20" spans="1:5" x14ac:dyDescent="0.25">
      <c r="A20" s="2"/>
      <c r="D20" s="3"/>
      <c r="E20" s="2"/>
    </row>
    <row r="21" spans="1:5" x14ac:dyDescent="0.25">
      <c r="A21" s="2"/>
      <c r="D21" s="3"/>
      <c r="E21" s="2"/>
    </row>
    <row r="22" spans="1:5" x14ac:dyDescent="0.25">
      <c r="A22" s="2"/>
      <c r="D22" s="3"/>
      <c r="E22" s="2"/>
    </row>
    <row r="23" spans="1:5" x14ac:dyDescent="0.25">
      <c r="A23" s="2"/>
      <c r="D23" s="3"/>
      <c r="E23" s="2"/>
    </row>
    <row r="24" spans="1:5" x14ac:dyDescent="0.25">
      <c r="A24" s="2"/>
      <c r="D24" s="3"/>
      <c r="E24" s="2"/>
    </row>
    <row r="25" spans="1:5" x14ac:dyDescent="0.25">
      <c r="A25" s="2"/>
      <c r="D25" s="3"/>
      <c r="E25" s="2"/>
    </row>
    <row r="26" spans="1:5" x14ac:dyDescent="0.25">
      <c r="A26" s="2"/>
      <c r="D26" s="2"/>
      <c r="E26" s="2"/>
    </row>
    <row r="27" spans="1:5" x14ac:dyDescent="0.25">
      <c r="A27" s="2"/>
      <c r="D27" s="2"/>
      <c r="E27" s="2"/>
    </row>
    <row r="28" spans="1:5" x14ac:dyDescent="0.25">
      <c r="D28" s="2"/>
      <c r="E28" s="2"/>
    </row>
    <row r="29" spans="1:5" x14ac:dyDescent="0.25">
      <c r="D29" s="2"/>
      <c r="E29" s="2"/>
    </row>
    <row r="30" spans="1:5" x14ac:dyDescent="0.25">
      <c r="D30" s="2"/>
      <c r="E30" s="2"/>
    </row>
    <row r="31" spans="1:5" x14ac:dyDescent="0.25">
      <c r="D31" s="2"/>
      <c r="E31" s="2"/>
    </row>
    <row r="32" spans="1:5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36" spans="4:5" x14ac:dyDescent="0.25">
      <c r="D36" s="2"/>
      <c r="E36" s="2"/>
    </row>
  </sheetData>
  <mergeCells count="1">
    <mergeCell ref="K4:K7"/>
  </mergeCells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353B9-0130-49A7-A736-B887A2949C8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customProperties>
    <customPr name="OrphanNamesChecke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Luís Alayon</dc:creator>
  <cp:lastModifiedBy>Auditorias 5</cp:lastModifiedBy>
  <dcterms:created xsi:type="dcterms:W3CDTF">2025-06-03T16:38:18Z</dcterms:created>
  <dcterms:modified xsi:type="dcterms:W3CDTF">2026-06-01T21:31:43Z</dcterms:modified>
</cp:coreProperties>
</file>